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E4485B6E-5BB0-42C8-B29D-AE51DAF95F3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(9)産業別就業人口" sheetId="1" r:id="rId1"/>
  </sheets>
  <externalReferences>
    <externalReference r:id="rId2"/>
  </externalReferences>
  <definedNames>
    <definedName name="Data" localSheetId="0">[1]裾野市!#REF!</definedName>
    <definedName name="Data">[1]裾野市!#REF!</definedName>
    <definedName name="DataEnd" localSheetId="0">[1]裾野市!#REF!</definedName>
    <definedName name="DataEnd">[1]裾野市!#REF!</definedName>
    <definedName name="Hyousoku" localSheetId="0">[1]裾野市!#REF!</definedName>
    <definedName name="Hyousoku">[1]裾野市!#REF!</definedName>
    <definedName name="HyousokuArea" localSheetId="0">[1]裾野市!#REF!</definedName>
    <definedName name="HyousokuArea">[1]裾野市!#REF!</definedName>
    <definedName name="HyousokuEnd" localSheetId="0">[1]裾野市!#REF!</definedName>
    <definedName name="HyousokuEnd">[1]裾野市!#REF!</definedName>
    <definedName name="Hyoutou">[1]裾野市!#REF!</definedName>
    <definedName name="_xlnm.Print_Area" localSheetId="0">'2(9)産業別就業人口'!$A$1:$T$35</definedName>
    <definedName name="Title" localSheetId="0">[1]裾野市!#REF!</definedName>
    <definedName name="Title">[1]裾野市!#REF!</definedName>
    <definedName name="TitleEnglish" localSheetId="0">[1]裾野市!#REF!</definedName>
    <definedName name="TitleEnglish">[1]裾野市!#REF!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13" i="1"/>
  <c r="H8" i="1"/>
  <c r="H6" i="1" l="1"/>
  <c r="I31" i="1" s="1"/>
  <c r="I23" i="1"/>
  <c r="I19" i="1"/>
  <c r="I15" i="1"/>
  <c r="I10" i="1"/>
  <c r="I6" i="1"/>
  <c r="I30" i="1"/>
  <c r="I26" i="1"/>
  <c r="I22" i="1"/>
  <c r="I14" i="1"/>
  <c r="I9" i="1"/>
  <c r="I34" i="1"/>
  <c r="I29" i="1"/>
  <c r="I25" i="1"/>
  <c r="I21" i="1"/>
  <c r="I32" i="1"/>
  <c r="I28" i="1"/>
  <c r="I24" i="1"/>
  <c r="I20" i="1"/>
  <c r="I16" i="1"/>
  <c r="I11" i="1"/>
  <c r="I18" i="1"/>
  <c r="I8" i="1"/>
  <c r="I27" i="1" l="1"/>
</calcChain>
</file>

<file path=xl/sharedStrings.xml><?xml version="1.0" encoding="utf-8"?>
<sst xmlns="http://schemas.openxmlformats.org/spreadsheetml/2006/main" count="193" uniqueCount="97">
  <si>
    <t>（９）産業別就業人口・構成比</t>
    <phoneticPr fontId="4"/>
  </si>
  <si>
    <t>各年10月1日現在</t>
    <phoneticPr fontId="4"/>
  </si>
  <si>
    <t>平成17年</t>
    <phoneticPr fontId="4"/>
  </si>
  <si>
    <t>平成22年</t>
    <phoneticPr fontId="4"/>
  </si>
  <si>
    <t>平成27年</t>
    <phoneticPr fontId="4"/>
  </si>
  <si>
    <t>就業人口
(人)</t>
    <phoneticPr fontId="9"/>
  </si>
  <si>
    <t>構成比
(％)</t>
    <phoneticPr fontId="9"/>
  </si>
  <si>
    <t>構成比
(％)</t>
    <phoneticPr fontId="9"/>
  </si>
  <si>
    <t>総数</t>
    <phoneticPr fontId="4"/>
  </si>
  <si>
    <t>総数</t>
    <phoneticPr fontId="4"/>
  </si>
  <si>
    <t>第１次産業</t>
    <phoneticPr fontId="4"/>
  </si>
  <si>
    <t>第１次産業</t>
    <phoneticPr fontId="4"/>
  </si>
  <si>
    <t>Ａ．</t>
    <phoneticPr fontId="4"/>
  </si>
  <si>
    <t>農業</t>
    <phoneticPr fontId="4"/>
  </si>
  <si>
    <t>農業</t>
    <phoneticPr fontId="4"/>
  </si>
  <si>
    <t>Ｂ．</t>
    <phoneticPr fontId="4"/>
  </si>
  <si>
    <t>林業</t>
    <phoneticPr fontId="4"/>
  </si>
  <si>
    <t>Ｂ．</t>
    <phoneticPr fontId="4"/>
  </si>
  <si>
    <t>Ｃ．</t>
    <phoneticPr fontId="4"/>
  </si>
  <si>
    <t>漁業</t>
    <rPh sb="0" eb="2">
      <t>ギョギョウ</t>
    </rPh>
    <phoneticPr fontId="4"/>
  </si>
  <si>
    <t>第２次産業</t>
    <phoneticPr fontId="4"/>
  </si>
  <si>
    <t>第２次産業</t>
    <phoneticPr fontId="4"/>
  </si>
  <si>
    <t>Ｄ．</t>
    <phoneticPr fontId="4"/>
  </si>
  <si>
    <t>鉱業</t>
    <phoneticPr fontId="4"/>
  </si>
  <si>
    <t>Ｃ．</t>
    <phoneticPr fontId="4"/>
  </si>
  <si>
    <t>鉱業，採石業，砂利採取業</t>
    <phoneticPr fontId="4"/>
  </si>
  <si>
    <t>Ｅ．</t>
    <phoneticPr fontId="4"/>
  </si>
  <si>
    <t>建設業</t>
    <phoneticPr fontId="4"/>
  </si>
  <si>
    <t>建設業</t>
    <phoneticPr fontId="4"/>
  </si>
  <si>
    <t>Ｄ．</t>
  </si>
  <si>
    <t>Ｆ．</t>
    <phoneticPr fontId="4"/>
  </si>
  <si>
    <t>製造業</t>
    <phoneticPr fontId="4"/>
  </si>
  <si>
    <t>製造業</t>
    <phoneticPr fontId="4"/>
  </si>
  <si>
    <t>Ｅ．</t>
  </si>
  <si>
    <t>製造業</t>
    <phoneticPr fontId="4"/>
  </si>
  <si>
    <t>第３次産業</t>
    <phoneticPr fontId="4"/>
  </si>
  <si>
    <t>Ｇ．</t>
  </si>
  <si>
    <t>電気・ガス・熱供給・水道業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9"/>
  </si>
  <si>
    <t>Ｇ．</t>
    <phoneticPr fontId="4"/>
  </si>
  <si>
    <t>Ｆ．</t>
  </si>
  <si>
    <t>Ｈ．</t>
  </si>
  <si>
    <t>情報通信業</t>
    <rPh sb="0" eb="2">
      <t>ジョウホウ</t>
    </rPh>
    <rPh sb="2" eb="4">
      <t>ツウシン</t>
    </rPh>
    <rPh sb="4" eb="5">
      <t>ギョウ</t>
    </rPh>
    <phoneticPr fontId="9"/>
  </si>
  <si>
    <t>Ｈ．</t>
    <phoneticPr fontId="4"/>
  </si>
  <si>
    <t>Ｉ．</t>
  </si>
  <si>
    <t>運輸業</t>
    <rPh sb="0" eb="2">
      <t>ウンユ</t>
    </rPh>
    <rPh sb="2" eb="3">
      <t>ギョウ</t>
    </rPh>
    <phoneticPr fontId="9"/>
  </si>
  <si>
    <t>Ｉ．</t>
    <phoneticPr fontId="4"/>
  </si>
  <si>
    <t>運輸業・郵便業</t>
    <rPh sb="0" eb="3">
      <t>ウンユギョウ</t>
    </rPh>
    <rPh sb="4" eb="6">
      <t>ユウビン</t>
    </rPh>
    <rPh sb="6" eb="7">
      <t>ギョウ</t>
    </rPh>
    <phoneticPr fontId="9"/>
  </si>
  <si>
    <t>Ｊ．</t>
  </si>
  <si>
    <t>卸売・小売業</t>
    <rPh sb="0" eb="2">
      <t>オロシウ</t>
    </rPh>
    <rPh sb="3" eb="5">
      <t>コウリ</t>
    </rPh>
    <rPh sb="5" eb="6">
      <t>ギョウ</t>
    </rPh>
    <phoneticPr fontId="9"/>
  </si>
  <si>
    <t>Ｊ．</t>
    <phoneticPr fontId="4"/>
  </si>
  <si>
    <t>卸売業・小売業</t>
    <rPh sb="0" eb="2">
      <t>オロシウ</t>
    </rPh>
    <rPh sb="2" eb="3">
      <t>ギョウ</t>
    </rPh>
    <rPh sb="4" eb="6">
      <t>コウリ</t>
    </rPh>
    <rPh sb="6" eb="7">
      <t>ギョウ</t>
    </rPh>
    <phoneticPr fontId="9"/>
  </si>
  <si>
    <t>Ｋ．</t>
  </si>
  <si>
    <t>金融・保険業</t>
    <rPh sb="0" eb="2">
      <t>キンユウ</t>
    </rPh>
    <rPh sb="3" eb="5">
      <t>ホケン</t>
    </rPh>
    <rPh sb="5" eb="6">
      <t>ギョウ</t>
    </rPh>
    <phoneticPr fontId="9"/>
  </si>
  <si>
    <t>Ｋ．</t>
    <phoneticPr fontId="4"/>
  </si>
  <si>
    <t>金融業・保険業</t>
    <rPh sb="0" eb="2">
      <t>キンユウ</t>
    </rPh>
    <rPh sb="2" eb="3">
      <t>ギョウ</t>
    </rPh>
    <rPh sb="4" eb="6">
      <t>ホケン</t>
    </rPh>
    <rPh sb="6" eb="7">
      <t>ギョウ</t>
    </rPh>
    <phoneticPr fontId="9"/>
  </si>
  <si>
    <t>Ｌ．</t>
  </si>
  <si>
    <t>不動産業</t>
    <rPh sb="0" eb="3">
      <t>フドウサン</t>
    </rPh>
    <rPh sb="3" eb="4">
      <t>ギョウ</t>
    </rPh>
    <phoneticPr fontId="9"/>
  </si>
  <si>
    <t>Ｌ．</t>
    <phoneticPr fontId="4"/>
  </si>
  <si>
    <t>不動産業・物品賃貸業</t>
    <rPh sb="0" eb="3">
      <t>フドウサン</t>
    </rPh>
    <rPh sb="3" eb="4">
      <t>ギョウ</t>
    </rPh>
    <rPh sb="5" eb="7">
      <t>ブッピン</t>
    </rPh>
    <rPh sb="7" eb="10">
      <t>チンタイギョウ</t>
    </rPh>
    <phoneticPr fontId="9"/>
  </si>
  <si>
    <t>Ｍ．</t>
    <phoneticPr fontId="4"/>
  </si>
  <si>
    <t>学術研究・専門・技術サービス業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9"/>
  </si>
  <si>
    <t>Ｍ．</t>
  </si>
  <si>
    <t>飲食店・宿泊業</t>
    <rPh sb="0" eb="2">
      <t>インショク</t>
    </rPh>
    <rPh sb="2" eb="3">
      <t>テン</t>
    </rPh>
    <rPh sb="4" eb="6">
      <t>シュクハク</t>
    </rPh>
    <rPh sb="6" eb="7">
      <t>ギョウ</t>
    </rPh>
    <phoneticPr fontId="9"/>
  </si>
  <si>
    <t>Ｎ．</t>
    <phoneticPr fontId="4"/>
  </si>
  <si>
    <t>宿泊業・飲食サービス業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9"/>
  </si>
  <si>
    <t>Ｎ．</t>
  </si>
  <si>
    <t>医療・福祉</t>
    <rPh sb="0" eb="2">
      <t>イリョウ</t>
    </rPh>
    <rPh sb="3" eb="5">
      <t>フクシ</t>
    </rPh>
    <phoneticPr fontId="9"/>
  </si>
  <si>
    <t>Ｏ．</t>
    <phoneticPr fontId="4"/>
  </si>
  <si>
    <t>生活関連サービス業</t>
    <rPh sb="0" eb="2">
      <t>セイカツ</t>
    </rPh>
    <rPh sb="2" eb="4">
      <t>カンレン</t>
    </rPh>
    <rPh sb="8" eb="9">
      <t>ギョウ</t>
    </rPh>
    <phoneticPr fontId="9"/>
  </si>
  <si>
    <t>生活関連サービス業・娯楽業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9"/>
  </si>
  <si>
    <t>Ｏ．</t>
    <phoneticPr fontId="4"/>
  </si>
  <si>
    <t>教育・学習支援</t>
    <rPh sb="0" eb="2">
      <t>キョウイク</t>
    </rPh>
    <rPh sb="3" eb="5">
      <t>ガクシュウ</t>
    </rPh>
    <rPh sb="5" eb="7">
      <t>シエン</t>
    </rPh>
    <phoneticPr fontId="9"/>
  </si>
  <si>
    <t>Ｐ．</t>
    <phoneticPr fontId="4"/>
  </si>
  <si>
    <t>教育・学習支援業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9"/>
  </si>
  <si>
    <t>Ｏ．</t>
  </si>
  <si>
    <t>Ｑ．</t>
    <phoneticPr fontId="4"/>
  </si>
  <si>
    <t>Ｐ．</t>
  </si>
  <si>
    <t>Ｐ．</t>
    <phoneticPr fontId="4"/>
  </si>
  <si>
    <t>複合サービス事業</t>
    <rPh sb="0" eb="2">
      <t>フクゴウ</t>
    </rPh>
    <rPh sb="6" eb="7">
      <t>コト</t>
    </rPh>
    <rPh sb="7" eb="8">
      <t>ギョウ</t>
    </rPh>
    <phoneticPr fontId="9"/>
  </si>
  <si>
    <t>Ｒ．</t>
    <phoneticPr fontId="4"/>
  </si>
  <si>
    <t>複合サービス事業</t>
    <rPh sb="0" eb="2">
      <t>フクゴウ</t>
    </rPh>
    <rPh sb="6" eb="8">
      <t>ジギョウ</t>
    </rPh>
    <phoneticPr fontId="9"/>
  </si>
  <si>
    <t>Ｑ．</t>
  </si>
  <si>
    <t>Ｑ．</t>
    <phoneticPr fontId="4"/>
  </si>
  <si>
    <t>サービス業（他に分類されないもの）</t>
    <rPh sb="4" eb="5">
      <t>ギョウ</t>
    </rPh>
    <rPh sb="6" eb="7">
      <t>タ</t>
    </rPh>
    <rPh sb="8" eb="10">
      <t>ブンルイ</t>
    </rPh>
    <phoneticPr fontId="9"/>
  </si>
  <si>
    <t>Ｓ．</t>
    <phoneticPr fontId="4"/>
  </si>
  <si>
    <t>サービス業（他に分類されないもの）</t>
    <rPh sb="4" eb="5">
      <t>ギョウ</t>
    </rPh>
    <rPh sb="6" eb="7">
      <t>ホカ</t>
    </rPh>
    <rPh sb="8" eb="10">
      <t>ブンルイ</t>
    </rPh>
    <phoneticPr fontId="9"/>
  </si>
  <si>
    <t>Ｒ．</t>
  </si>
  <si>
    <t>Ｒ．</t>
    <phoneticPr fontId="4"/>
  </si>
  <si>
    <t>公務（他に分類されないもの）</t>
    <rPh sb="0" eb="2">
      <t>コウム</t>
    </rPh>
    <rPh sb="3" eb="4">
      <t>タ</t>
    </rPh>
    <rPh sb="5" eb="7">
      <t>ブンルイ</t>
    </rPh>
    <phoneticPr fontId="9"/>
  </si>
  <si>
    <t>Ｔ．</t>
    <phoneticPr fontId="4"/>
  </si>
  <si>
    <t>公務（他に分類されるものを除く）</t>
    <rPh sb="0" eb="2">
      <t>コウム</t>
    </rPh>
    <rPh sb="3" eb="4">
      <t>ホカ</t>
    </rPh>
    <rPh sb="5" eb="7">
      <t>ブンルイ</t>
    </rPh>
    <rPh sb="13" eb="14">
      <t>ノゾ</t>
    </rPh>
    <phoneticPr fontId="9"/>
  </si>
  <si>
    <t>Ｓ．</t>
  </si>
  <si>
    <t>Ｕ．</t>
    <phoneticPr fontId="4"/>
  </si>
  <si>
    <t>Ｔ．</t>
  </si>
  <si>
    <t>資料：国勢調査</t>
  </si>
  <si>
    <t>令和２年</t>
    <rPh sb="0" eb="2">
      <t>レイワ</t>
    </rPh>
    <phoneticPr fontId="4"/>
  </si>
  <si>
    <t>分類不能の
産業</t>
    <rPh sb="0" eb="2">
      <t>ブンルイ</t>
    </rPh>
    <rPh sb="2" eb="4">
      <t>フノウ</t>
    </rPh>
    <rPh sb="6" eb="8">
      <t>サンギョウ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</si>
</sst>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0.0"/>
  </numFmts>
  <fonts count="11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5" fillId="0" borderId="0">
      <alignment vertical="center"/>
    </xf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5" fillId="0" borderId="0" xfId="2">
      <alignment vertical="center"/>
    </xf>
    <xf numFmtId="176" fontId="5" fillId="0" borderId="0" xfId="2" applyNumberFormat="1">
      <alignment vertical="center"/>
    </xf>
    <xf numFmtId="177" fontId="5" fillId="0" borderId="0" xfId="2" applyNumberFormat="1">
      <alignment vertical="center"/>
    </xf>
    <xf numFmtId="0" fontId="6" fillId="0" borderId="0" xfId="0" applyFont="1" applyAlignment="1">
      <alignment vertical="center"/>
    </xf>
    <xf numFmtId="0" fontId="7" fillId="0" borderId="0" xfId="2" applyFont="1" applyAlignment="1"/>
    <xf numFmtId="176" fontId="5" fillId="0" borderId="1" xfId="2" applyNumberFormat="1" applyBorder="1">
      <alignment vertical="center"/>
    </xf>
    <xf numFmtId="177" fontId="5" fillId="0" borderId="1" xfId="2" applyNumberFormat="1" applyBorder="1">
      <alignment vertical="center"/>
    </xf>
    <xf numFmtId="177" fontId="7" fillId="0" borderId="1" xfId="0" applyNumberFormat="1" applyFont="1" applyBorder="1" applyAlignment="1">
      <alignment horizontal="right" vertical="center"/>
    </xf>
    <xf numFmtId="177" fontId="8" fillId="0" borderId="1" xfId="0" applyNumberFormat="1" applyFont="1" applyBorder="1" applyAlignment="1">
      <alignment horizontal="right" vertical="center"/>
    </xf>
    <xf numFmtId="0" fontId="7" fillId="0" borderId="2" xfId="2" applyFont="1" applyBorder="1">
      <alignment vertical="center"/>
    </xf>
    <xf numFmtId="0" fontId="7" fillId="0" borderId="2" xfId="2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0" fontId="7" fillId="0" borderId="0" xfId="2" applyFont="1">
      <alignment vertical="center"/>
    </xf>
    <xf numFmtId="176" fontId="7" fillId="0" borderId="5" xfId="2" applyNumberFormat="1" applyFont="1" applyBorder="1" applyAlignment="1">
      <alignment horizontal="center" vertical="center" wrapText="1" shrinkToFit="1"/>
    </xf>
    <xf numFmtId="177" fontId="7" fillId="0" borderId="6" xfId="2" applyNumberFormat="1" applyFont="1" applyBorder="1" applyAlignment="1">
      <alignment horizontal="center" vertical="center" wrapText="1" shrinkToFit="1"/>
    </xf>
    <xf numFmtId="0" fontId="7" fillId="0" borderId="7" xfId="2" applyFont="1" applyBorder="1" applyAlignment="1">
      <alignment vertical="top"/>
    </xf>
    <xf numFmtId="0" fontId="7" fillId="0" borderId="8" xfId="2" applyFont="1" applyBorder="1" applyAlignment="1">
      <alignment horizontal="distributed" vertical="top"/>
    </xf>
    <xf numFmtId="176" fontId="7" fillId="0" borderId="7" xfId="2" applyNumberFormat="1" applyFont="1" applyBorder="1" applyAlignment="1">
      <alignment horizontal="right" vertical="top"/>
    </xf>
    <xf numFmtId="177" fontId="7" fillId="0" borderId="7" xfId="2" applyNumberFormat="1" applyFont="1" applyBorder="1" applyAlignment="1">
      <alignment horizontal="right" vertical="top"/>
    </xf>
    <xf numFmtId="178" fontId="7" fillId="0" borderId="0" xfId="2" applyNumberFormat="1" applyFont="1" applyAlignment="1">
      <alignment horizontal="right" vertical="top"/>
    </xf>
    <xf numFmtId="0" fontId="7" fillId="0" borderId="7" xfId="2" applyFont="1" applyBorder="1" applyAlignment="1">
      <alignment horizontal="distributed" vertical="top"/>
    </xf>
    <xf numFmtId="176" fontId="7" fillId="0" borderId="6" xfId="2" applyNumberFormat="1" applyFont="1" applyBorder="1" applyAlignment="1">
      <alignment horizontal="right" vertical="top"/>
    </xf>
    <xf numFmtId="0" fontId="7" fillId="0" borderId="0" xfId="2" applyFont="1" applyAlignment="1">
      <alignment vertical="top"/>
    </xf>
    <xf numFmtId="0" fontId="7" fillId="0" borderId="9" xfId="2" applyFont="1" applyBorder="1" applyAlignment="1">
      <alignment horizontal="distributed" vertical="top"/>
    </xf>
    <xf numFmtId="176" fontId="7" fillId="0" borderId="0" xfId="2" applyNumberFormat="1" applyFont="1" applyAlignment="1">
      <alignment horizontal="right" vertical="top"/>
    </xf>
    <xf numFmtId="177" fontId="7" fillId="0" borderId="0" xfId="2" applyNumberFormat="1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176" fontId="7" fillId="0" borderId="10" xfId="2" applyNumberFormat="1" applyFont="1" applyBorder="1" applyAlignment="1">
      <alignment horizontal="right" vertical="top"/>
    </xf>
    <xf numFmtId="0" fontId="7" fillId="0" borderId="0" xfId="2" applyFont="1" applyAlignment="1">
      <alignment horizontal="right" vertical="top"/>
    </xf>
    <xf numFmtId="0" fontId="10" fillId="0" borderId="9" xfId="2" applyFont="1" applyBorder="1" applyAlignment="1">
      <alignment horizontal="distributed" vertical="top"/>
    </xf>
    <xf numFmtId="176" fontId="7" fillId="0" borderId="10" xfId="1" applyNumberFormat="1" applyFont="1" applyFill="1" applyBorder="1" applyAlignment="1">
      <alignment horizontal="right" vertical="top"/>
    </xf>
    <xf numFmtId="176" fontId="7" fillId="0" borderId="0" xfId="1" applyNumberFormat="1" applyFont="1" applyFill="1" applyBorder="1" applyAlignment="1">
      <alignment horizontal="right" vertical="top"/>
    </xf>
    <xf numFmtId="0" fontId="8" fillId="0" borderId="9" xfId="2" applyFont="1" applyBorder="1" applyAlignment="1">
      <alignment horizontal="distributed" vertical="top"/>
    </xf>
    <xf numFmtId="178" fontId="8" fillId="0" borderId="9" xfId="2" applyNumberFormat="1" applyFont="1" applyBorder="1" applyAlignment="1">
      <alignment horizontal="distributed" vertical="top"/>
    </xf>
    <xf numFmtId="178" fontId="10" fillId="0" borderId="9" xfId="2" applyNumberFormat="1" applyFont="1" applyBorder="1" applyAlignment="1">
      <alignment horizontal="distributed" vertical="top" shrinkToFit="1"/>
    </xf>
    <xf numFmtId="178" fontId="7" fillId="0" borderId="9" xfId="2" applyNumberFormat="1" applyFont="1" applyBorder="1" applyAlignment="1">
      <alignment horizontal="distributed" vertical="top" shrinkToFit="1"/>
    </xf>
    <xf numFmtId="178" fontId="7" fillId="0" borderId="9" xfId="2" applyNumberFormat="1" applyFont="1" applyBorder="1" applyAlignment="1">
      <alignment horizontal="distributed" vertical="top" wrapText="1" shrinkToFit="1"/>
    </xf>
    <xf numFmtId="0" fontId="5" fillId="0" borderId="9" xfId="2" applyBorder="1">
      <alignment vertical="center"/>
    </xf>
    <xf numFmtId="178" fontId="8" fillId="0" borderId="9" xfId="2" applyNumberFormat="1" applyFont="1" applyBorder="1" applyAlignment="1">
      <alignment horizontal="distributed" vertical="top" wrapText="1" shrinkToFit="1"/>
    </xf>
    <xf numFmtId="0" fontId="5" fillId="0" borderId="0" xfId="2" applyAlignment="1">
      <alignment vertical="top"/>
    </xf>
    <xf numFmtId="0" fontId="7" fillId="0" borderId="9" xfId="2" applyFont="1" applyBorder="1" applyAlignment="1">
      <alignment horizontal="distributed" vertical="top" wrapText="1" shrinkToFit="1"/>
    </xf>
    <xf numFmtId="176" fontId="7" fillId="0" borderId="10" xfId="1" applyNumberFormat="1" applyFont="1" applyFill="1" applyBorder="1" applyAlignment="1">
      <alignment vertical="top"/>
    </xf>
    <xf numFmtId="0" fontId="10" fillId="0" borderId="9" xfId="2" applyFont="1" applyBorder="1" applyAlignment="1">
      <alignment horizontal="distributed" vertical="top" wrapText="1" shrinkToFit="1"/>
    </xf>
    <xf numFmtId="176" fontId="7" fillId="0" borderId="0" xfId="1" applyNumberFormat="1" applyFont="1" applyFill="1" applyBorder="1" applyAlignment="1">
      <alignment vertical="top"/>
    </xf>
    <xf numFmtId="0" fontId="7" fillId="0" borderId="9" xfId="2" applyFont="1" applyBorder="1" applyAlignment="1">
      <alignment horizontal="distributed" vertical="top" wrapText="1"/>
    </xf>
    <xf numFmtId="177" fontId="7" fillId="0" borderId="0" xfId="2" applyNumberFormat="1" applyFont="1" applyAlignment="1">
      <alignment vertical="top"/>
    </xf>
    <xf numFmtId="0" fontId="8" fillId="0" borderId="9" xfId="2" applyFont="1" applyBorder="1" applyAlignment="1">
      <alignment horizontal="distributed" vertical="top" wrapText="1"/>
    </xf>
    <xf numFmtId="0" fontId="8" fillId="0" borderId="9" xfId="2" applyFont="1" applyBorder="1" applyAlignment="1">
      <alignment horizontal="distributed" vertical="top" wrapText="1" shrinkToFit="1"/>
    </xf>
    <xf numFmtId="0" fontId="10" fillId="0" borderId="9" xfId="2" applyFont="1" applyBorder="1" applyAlignment="1">
      <alignment horizontal="distributed" vertical="top" wrapText="1"/>
    </xf>
    <xf numFmtId="0" fontId="8" fillId="0" borderId="0" xfId="2" applyFont="1" applyAlignment="1">
      <alignment horizontal="distributed" vertical="top" wrapText="1"/>
    </xf>
    <xf numFmtId="176" fontId="7" fillId="0" borderId="10" xfId="2" applyNumberFormat="1" applyFont="1" applyBorder="1" applyAlignment="1">
      <alignment vertical="top"/>
    </xf>
    <xf numFmtId="176" fontId="7" fillId="0" borderId="0" xfId="2" applyNumberFormat="1" applyFont="1" applyAlignment="1">
      <alignment vertical="top"/>
    </xf>
    <xf numFmtId="0" fontId="7" fillId="0" borderId="0" xfId="2" applyFont="1" applyAlignment="1">
      <alignment horizontal="distributed" vertical="top" wrapText="1"/>
    </xf>
    <xf numFmtId="0" fontId="7" fillId="0" borderId="1" xfId="2" applyFont="1" applyBorder="1" applyAlignment="1">
      <alignment horizontal="right" vertical="top"/>
    </xf>
    <xf numFmtId="0" fontId="7" fillId="0" borderId="11" xfId="2" applyFont="1" applyBorder="1" applyAlignment="1">
      <alignment horizontal="distributed" vertical="top" wrapText="1"/>
    </xf>
    <xf numFmtId="176" fontId="7" fillId="0" borderId="1" xfId="1" applyNumberFormat="1" applyFont="1" applyFill="1" applyBorder="1" applyAlignment="1">
      <alignment vertical="top"/>
    </xf>
    <xf numFmtId="177" fontId="7" fillId="0" borderId="1" xfId="2" applyNumberFormat="1" applyFont="1" applyBorder="1" applyAlignment="1">
      <alignment vertical="top"/>
    </xf>
    <xf numFmtId="0" fontId="7" fillId="0" borderId="1" xfId="2" applyFont="1" applyBorder="1" applyAlignment="1">
      <alignment horizontal="distributed" vertical="top" wrapText="1"/>
    </xf>
    <xf numFmtId="176" fontId="7" fillId="0" borderId="12" xfId="2" applyNumberFormat="1" applyFont="1" applyBorder="1" applyAlignment="1">
      <alignment vertical="top"/>
    </xf>
    <xf numFmtId="176" fontId="7" fillId="0" borderId="1" xfId="2" applyNumberFormat="1" applyFont="1" applyBorder="1" applyAlignment="1">
      <alignment vertical="top"/>
    </xf>
    <xf numFmtId="177" fontId="7" fillId="0" borderId="0" xfId="0" applyNumberFormat="1" applyFont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Ⅲ結果の概要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T35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4.59765625" style="2" customWidth="1"/>
    <col min="2" max="2" width="12.09765625" style="2" customWidth="1"/>
    <col min="3" max="3" width="9.3984375" style="3" customWidth="1"/>
    <col min="4" max="4" width="9.3984375" style="4" customWidth="1"/>
    <col min="5" max="5" width="1.5" style="2" customWidth="1"/>
    <col min="6" max="6" width="4.59765625" style="2" customWidth="1"/>
    <col min="7" max="7" width="12.09765625" style="2" customWidth="1"/>
    <col min="8" max="8" width="9.3984375" style="3" customWidth="1"/>
    <col min="9" max="9" width="9.3984375" style="4" customWidth="1"/>
    <col min="10" max="10" width="1.5" style="2" customWidth="1"/>
    <col min="11" max="11" width="4.59765625" style="2" customWidth="1"/>
    <col min="12" max="12" width="12.09765625" style="2" customWidth="1"/>
    <col min="13" max="13" width="9.3984375" style="3" customWidth="1"/>
    <col min="14" max="14" width="9.3984375" style="4" customWidth="1"/>
    <col min="15" max="15" width="1.5" style="2" customWidth="1"/>
    <col min="16" max="16" width="4.59765625" style="2" customWidth="1"/>
    <col min="17" max="17" width="12.09765625" style="2" customWidth="1"/>
    <col min="18" max="18" width="9.3984375" style="3" customWidth="1"/>
    <col min="19" max="19" width="9.3984375" style="4" customWidth="1"/>
    <col min="20" max="20" width="1.5" style="2" customWidth="1"/>
    <col min="21" max="16384" width="9" style="2"/>
  </cols>
  <sheetData>
    <row r="1" spans="1:20" ht="18" customHeight="1" x14ac:dyDescent="0.2">
      <c r="A1" s="1" t="s">
        <v>0</v>
      </c>
    </row>
    <row r="2" spans="1:20" ht="18" customHeight="1" x14ac:dyDescent="0.2">
      <c r="A2" s="5"/>
    </row>
    <row r="3" spans="1:20" ht="18" customHeight="1" x14ac:dyDescent="0.2">
      <c r="A3" s="6"/>
      <c r="C3" s="7"/>
      <c r="D3" s="8"/>
      <c r="H3" s="7"/>
      <c r="I3" s="9"/>
      <c r="M3" s="7"/>
      <c r="N3" s="10"/>
      <c r="R3" s="7"/>
      <c r="S3" s="10" t="s">
        <v>1</v>
      </c>
    </row>
    <row r="4" spans="1:20" ht="18" customHeight="1" x14ac:dyDescent="0.2">
      <c r="A4" s="11"/>
      <c r="B4" s="12"/>
      <c r="C4" s="64" t="s">
        <v>2</v>
      </c>
      <c r="D4" s="65"/>
      <c r="E4" s="13"/>
      <c r="F4" s="11"/>
      <c r="G4" s="12"/>
      <c r="H4" s="64" t="s">
        <v>3</v>
      </c>
      <c r="I4" s="65"/>
      <c r="J4" s="13"/>
      <c r="K4" s="11"/>
      <c r="L4" s="12"/>
      <c r="M4" s="64" t="s">
        <v>4</v>
      </c>
      <c r="N4" s="65"/>
      <c r="O4" s="13"/>
      <c r="P4" s="11"/>
      <c r="Q4" s="12"/>
      <c r="R4" s="64" t="s">
        <v>95</v>
      </c>
      <c r="S4" s="65"/>
      <c r="T4" s="13"/>
    </row>
    <row r="5" spans="1:20" ht="36" customHeight="1" x14ac:dyDescent="0.2">
      <c r="A5" s="14"/>
      <c r="B5" s="14"/>
      <c r="C5" s="15" t="s">
        <v>5</v>
      </c>
      <c r="D5" s="16" t="s">
        <v>6</v>
      </c>
      <c r="E5" s="13"/>
      <c r="F5" s="13"/>
      <c r="G5" s="13"/>
      <c r="H5" s="15" t="s">
        <v>5</v>
      </c>
      <c r="I5" s="16" t="s">
        <v>7</v>
      </c>
      <c r="J5" s="13"/>
      <c r="K5" s="13"/>
      <c r="L5" s="13"/>
      <c r="M5" s="15" t="s">
        <v>5</v>
      </c>
      <c r="N5" s="16" t="s">
        <v>7</v>
      </c>
      <c r="O5" s="13"/>
      <c r="P5" s="13"/>
      <c r="Q5" s="13"/>
      <c r="R5" s="15" t="s">
        <v>5</v>
      </c>
      <c r="S5" s="16" t="s">
        <v>6</v>
      </c>
      <c r="T5" s="13"/>
    </row>
    <row r="6" spans="1:20" ht="18" customHeight="1" x14ac:dyDescent="0.2">
      <c r="A6" s="17"/>
      <c r="B6" s="18" t="s">
        <v>8</v>
      </c>
      <c r="C6" s="19">
        <v>28576</v>
      </c>
      <c r="D6" s="20">
        <v>100</v>
      </c>
      <c r="E6" s="21"/>
      <c r="F6" s="17"/>
      <c r="G6" s="22" t="s">
        <v>9</v>
      </c>
      <c r="H6" s="23">
        <f>H8+H13+H18+H34</f>
        <v>27655</v>
      </c>
      <c r="I6" s="20">
        <f>H6/$H$6*100</f>
        <v>100</v>
      </c>
      <c r="J6" s="21"/>
      <c r="K6" s="17"/>
      <c r="L6" s="18" t="s">
        <v>8</v>
      </c>
      <c r="M6" s="19">
        <v>26947</v>
      </c>
      <c r="N6" s="20">
        <v>100</v>
      </c>
      <c r="O6" s="21"/>
      <c r="P6" s="17"/>
      <c r="Q6" s="18" t="s">
        <v>8</v>
      </c>
      <c r="R6" s="19">
        <v>25520</v>
      </c>
      <c r="S6" s="20">
        <v>100</v>
      </c>
      <c r="T6" s="21"/>
    </row>
    <row r="7" spans="1:20" ht="18" customHeight="1" x14ac:dyDescent="0.2">
      <c r="A7" s="24"/>
      <c r="B7" s="25"/>
      <c r="C7" s="26"/>
      <c r="D7" s="27"/>
      <c r="E7" s="21"/>
      <c r="F7" s="28"/>
      <c r="G7" s="25"/>
      <c r="H7" s="29"/>
      <c r="I7" s="27"/>
      <c r="J7" s="21"/>
      <c r="K7" s="28"/>
      <c r="L7" s="25"/>
      <c r="M7" s="26"/>
      <c r="N7" s="27"/>
      <c r="O7" s="21"/>
      <c r="P7" s="28"/>
      <c r="Q7" s="25"/>
      <c r="R7" s="26"/>
      <c r="S7" s="27"/>
      <c r="T7" s="21"/>
    </row>
    <row r="8" spans="1:20" ht="18" customHeight="1" x14ac:dyDescent="0.2">
      <c r="A8" s="24" t="s">
        <v>10</v>
      </c>
      <c r="B8" s="25"/>
      <c r="C8" s="26">
        <v>837</v>
      </c>
      <c r="D8" s="27">
        <v>2.9290313549832026</v>
      </c>
      <c r="E8" s="21"/>
      <c r="F8" s="24" t="s">
        <v>11</v>
      </c>
      <c r="G8" s="25"/>
      <c r="H8" s="29">
        <f>H9+H10+H11</f>
        <v>542</v>
      </c>
      <c r="I8" s="27">
        <f>H8/$H$6*100</f>
        <v>1.9598625926595552</v>
      </c>
      <c r="J8" s="21"/>
      <c r="K8" s="24" t="s">
        <v>10</v>
      </c>
      <c r="L8" s="25"/>
      <c r="M8" s="26">
        <v>570</v>
      </c>
      <c r="N8" s="27">
        <v>2.1152632946153558</v>
      </c>
      <c r="O8" s="21"/>
      <c r="P8" s="24" t="s">
        <v>10</v>
      </c>
      <c r="Q8" s="25"/>
      <c r="R8" s="26">
        <v>505</v>
      </c>
      <c r="S8" s="27">
        <v>1.9866200000000001</v>
      </c>
      <c r="T8" s="21"/>
    </row>
    <row r="9" spans="1:20" ht="18" customHeight="1" x14ac:dyDescent="0.2">
      <c r="A9" s="30" t="s">
        <v>12</v>
      </c>
      <c r="B9" s="25" t="s">
        <v>13</v>
      </c>
      <c r="C9" s="26">
        <v>813</v>
      </c>
      <c r="D9" s="27">
        <v>2.8450447928331468</v>
      </c>
      <c r="E9" s="21"/>
      <c r="F9" s="30" t="s">
        <v>12</v>
      </c>
      <c r="G9" s="25" t="s">
        <v>14</v>
      </c>
      <c r="H9" s="29">
        <v>520</v>
      </c>
      <c r="I9" s="27">
        <f>H9/$H$6*100</f>
        <v>1.8803109745073223</v>
      </c>
      <c r="J9" s="21"/>
      <c r="K9" s="30" t="s">
        <v>12</v>
      </c>
      <c r="L9" s="25" t="s">
        <v>13</v>
      </c>
      <c r="M9" s="26">
        <v>549</v>
      </c>
      <c r="N9" s="27">
        <v>2.037332541655843</v>
      </c>
      <c r="O9" s="21"/>
      <c r="P9" s="30" t="s">
        <v>12</v>
      </c>
      <c r="Q9" s="25" t="s">
        <v>13</v>
      </c>
      <c r="R9" s="26">
        <v>472</v>
      </c>
      <c r="S9" s="27">
        <v>1.8495299999999999</v>
      </c>
      <c r="T9" s="21"/>
    </row>
    <row r="10" spans="1:20" ht="18" customHeight="1" x14ac:dyDescent="0.2">
      <c r="A10" s="30" t="s">
        <v>15</v>
      </c>
      <c r="B10" s="25" t="s">
        <v>16</v>
      </c>
      <c r="C10" s="26">
        <v>19</v>
      </c>
      <c r="D10" s="27">
        <v>6.6489361702127658E-2</v>
      </c>
      <c r="E10" s="21"/>
      <c r="F10" s="30" t="s">
        <v>17</v>
      </c>
      <c r="G10" s="25" t="s">
        <v>16</v>
      </c>
      <c r="H10" s="29">
        <v>17</v>
      </c>
      <c r="I10" s="27">
        <f>H10/$H$6*100</f>
        <v>6.1471704935816301E-2</v>
      </c>
      <c r="J10" s="21"/>
      <c r="K10" s="28"/>
      <c r="L10" s="25" t="s">
        <v>16</v>
      </c>
      <c r="M10" s="26">
        <v>17</v>
      </c>
      <c r="N10" s="27">
        <v>6.3086800014843958E-2</v>
      </c>
      <c r="O10" s="21"/>
      <c r="P10" s="28"/>
      <c r="Q10" s="25" t="s">
        <v>16</v>
      </c>
      <c r="R10" s="26">
        <v>29</v>
      </c>
      <c r="S10" s="27">
        <v>0.11364</v>
      </c>
      <c r="T10" s="21"/>
    </row>
    <row r="11" spans="1:20" ht="18" customHeight="1" x14ac:dyDescent="0.2">
      <c r="A11" s="30" t="s">
        <v>18</v>
      </c>
      <c r="B11" s="25" t="s">
        <v>19</v>
      </c>
      <c r="C11" s="26">
        <v>5</v>
      </c>
      <c r="D11" s="27">
        <v>1.7497200447928331E-2</v>
      </c>
      <c r="E11" s="21"/>
      <c r="F11" s="30" t="s">
        <v>18</v>
      </c>
      <c r="G11" s="25" t="s">
        <v>19</v>
      </c>
      <c r="H11" s="29">
        <v>5</v>
      </c>
      <c r="I11" s="27">
        <f>H11/$H$6*100</f>
        <v>1.8079913216416561E-2</v>
      </c>
      <c r="J11" s="21"/>
      <c r="K11" s="30" t="s">
        <v>15</v>
      </c>
      <c r="L11" s="25" t="s">
        <v>19</v>
      </c>
      <c r="M11" s="26">
        <v>4</v>
      </c>
      <c r="N11" s="27">
        <v>1.4843952944669165E-2</v>
      </c>
      <c r="O11" s="21"/>
      <c r="P11" s="30" t="s">
        <v>15</v>
      </c>
      <c r="Q11" s="25" t="s">
        <v>19</v>
      </c>
      <c r="R11" s="26">
        <v>4</v>
      </c>
      <c r="S11" s="27">
        <v>1.567E-2</v>
      </c>
      <c r="T11" s="21"/>
    </row>
    <row r="12" spans="1:20" ht="18" customHeight="1" x14ac:dyDescent="0.2">
      <c r="A12" s="30"/>
      <c r="B12" s="25"/>
      <c r="C12" s="26"/>
      <c r="D12" s="27"/>
      <c r="E12" s="21"/>
      <c r="F12" s="30"/>
      <c r="G12" s="25"/>
      <c r="H12" s="29"/>
      <c r="I12" s="27"/>
      <c r="J12" s="21"/>
      <c r="K12" s="30"/>
      <c r="L12" s="25"/>
      <c r="M12" s="26"/>
      <c r="N12" s="27"/>
      <c r="O12" s="21"/>
      <c r="P12" s="30"/>
      <c r="Q12" s="25"/>
      <c r="R12" s="26"/>
      <c r="S12" s="27"/>
      <c r="T12" s="21"/>
    </row>
    <row r="13" spans="1:20" ht="18" customHeight="1" x14ac:dyDescent="0.2">
      <c r="A13" s="24" t="s">
        <v>20</v>
      </c>
      <c r="B13" s="25"/>
      <c r="C13" s="26">
        <v>10473</v>
      </c>
      <c r="D13" s="27">
        <v>36.700000000000003</v>
      </c>
      <c r="E13" s="21"/>
      <c r="F13" s="24" t="s">
        <v>21</v>
      </c>
      <c r="G13" s="25"/>
      <c r="H13" s="29">
        <f>H14+H15+H16</f>
        <v>10456</v>
      </c>
      <c r="I13" s="27">
        <v>36.700000000000003</v>
      </c>
      <c r="J13" s="21"/>
      <c r="K13" s="24" t="s">
        <v>20</v>
      </c>
      <c r="L13" s="25"/>
      <c r="M13" s="26">
        <v>10556</v>
      </c>
      <c r="N13" s="27">
        <v>39.173191820981927</v>
      </c>
      <c r="O13" s="21"/>
      <c r="P13" s="24" t="s">
        <v>20</v>
      </c>
      <c r="Q13" s="25"/>
      <c r="R13" s="26">
        <v>9549</v>
      </c>
      <c r="S13" s="27">
        <v>37.564909999999998</v>
      </c>
      <c r="T13" s="21"/>
    </row>
    <row r="14" spans="1:20" ht="21.6" x14ac:dyDescent="0.2">
      <c r="A14" s="30" t="s">
        <v>22</v>
      </c>
      <c r="B14" s="25" t="s">
        <v>23</v>
      </c>
      <c r="C14" s="26">
        <v>1</v>
      </c>
      <c r="D14" s="27">
        <v>3.4994400895856665E-3</v>
      </c>
      <c r="E14" s="21"/>
      <c r="F14" s="30" t="s">
        <v>22</v>
      </c>
      <c r="G14" s="25" t="s">
        <v>23</v>
      </c>
      <c r="H14" s="29">
        <v>1</v>
      </c>
      <c r="I14" s="27">
        <f>H14/$H$6*100</f>
        <v>3.6159826432833123E-3</v>
      </c>
      <c r="J14" s="21"/>
      <c r="K14" s="30" t="s">
        <v>24</v>
      </c>
      <c r="L14" s="31" t="s">
        <v>25</v>
      </c>
      <c r="M14" s="26">
        <v>0</v>
      </c>
      <c r="N14" s="27">
        <v>0</v>
      </c>
      <c r="O14" s="21"/>
      <c r="P14" s="30" t="s">
        <v>18</v>
      </c>
      <c r="Q14" s="31" t="s">
        <v>25</v>
      </c>
      <c r="R14" s="26">
        <v>0</v>
      </c>
      <c r="S14" s="27">
        <v>0</v>
      </c>
      <c r="T14" s="21"/>
    </row>
    <row r="15" spans="1:20" ht="18" customHeight="1" x14ac:dyDescent="0.2">
      <c r="A15" s="30" t="s">
        <v>26</v>
      </c>
      <c r="B15" s="25" t="s">
        <v>27</v>
      </c>
      <c r="C15" s="26">
        <v>1998</v>
      </c>
      <c r="D15" s="27">
        <v>6.991881298992161</v>
      </c>
      <c r="E15" s="21"/>
      <c r="F15" s="30" t="s">
        <v>26</v>
      </c>
      <c r="G15" s="25" t="s">
        <v>28</v>
      </c>
      <c r="H15" s="29">
        <v>1633</v>
      </c>
      <c r="I15" s="27">
        <f>H15/$H$6*100</f>
        <v>5.9048996564816489</v>
      </c>
      <c r="J15" s="21"/>
      <c r="K15" s="30" t="s">
        <v>29</v>
      </c>
      <c r="L15" s="25" t="s">
        <v>27</v>
      </c>
      <c r="M15" s="26">
        <v>1417</v>
      </c>
      <c r="N15" s="27">
        <v>5.2584703306490521</v>
      </c>
      <c r="O15" s="21"/>
      <c r="P15" s="30" t="s">
        <v>29</v>
      </c>
      <c r="Q15" s="25" t="s">
        <v>27</v>
      </c>
      <c r="R15" s="26">
        <v>1469</v>
      </c>
      <c r="S15" s="27">
        <v>5.7562699999999998</v>
      </c>
      <c r="T15" s="21"/>
    </row>
    <row r="16" spans="1:20" ht="18" customHeight="1" x14ac:dyDescent="0.2">
      <c r="A16" s="30" t="s">
        <v>30</v>
      </c>
      <c r="B16" s="25" t="s">
        <v>31</v>
      </c>
      <c r="C16" s="26">
        <v>8474</v>
      </c>
      <c r="D16" s="27">
        <v>29.654255319148938</v>
      </c>
      <c r="E16" s="21"/>
      <c r="F16" s="30" t="s">
        <v>30</v>
      </c>
      <c r="G16" s="25" t="s">
        <v>32</v>
      </c>
      <c r="H16" s="29">
        <v>8822</v>
      </c>
      <c r="I16" s="27">
        <f>H16/$H$6*100</f>
        <v>31.900198879045384</v>
      </c>
      <c r="J16" s="21"/>
      <c r="K16" s="30" t="s">
        <v>33</v>
      </c>
      <c r="L16" s="25" t="s">
        <v>34</v>
      </c>
      <c r="M16" s="26">
        <v>9139</v>
      </c>
      <c r="N16" s="27">
        <v>33.91472149033288</v>
      </c>
      <c r="O16" s="21"/>
      <c r="P16" s="30" t="s">
        <v>33</v>
      </c>
      <c r="Q16" s="25" t="s">
        <v>31</v>
      </c>
      <c r="R16" s="26">
        <v>8080</v>
      </c>
      <c r="S16" s="27">
        <v>31.661439999999999</v>
      </c>
      <c r="T16" s="21"/>
    </row>
    <row r="17" spans="1:20" ht="18" customHeight="1" x14ac:dyDescent="0.2">
      <c r="A17" s="30"/>
      <c r="B17" s="25"/>
      <c r="C17" s="26"/>
      <c r="D17" s="27"/>
      <c r="E17" s="21"/>
      <c r="F17" s="30"/>
      <c r="G17" s="25"/>
      <c r="H17" s="29"/>
      <c r="I17" s="27"/>
      <c r="J17" s="21"/>
      <c r="K17" s="30"/>
      <c r="L17" s="25"/>
      <c r="M17" s="26"/>
      <c r="N17" s="27"/>
      <c r="O17" s="21"/>
      <c r="P17" s="30"/>
      <c r="Q17" s="25"/>
      <c r="R17" s="26"/>
      <c r="S17" s="27"/>
      <c r="T17" s="21"/>
    </row>
    <row r="18" spans="1:20" ht="18" customHeight="1" x14ac:dyDescent="0.2">
      <c r="A18" s="24" t="s">
        <v>35</v>
      </c>
      <c r="B18" s="25"/>
      <c r="C18" s="26">
        <v>17157</v>
      </c>
      <c r="D18" s="27">
        <v>60.039893617021278</v>
      </c>
      <c r="E18" s="21"/>
      <c r="F18" s="24" t="s">
        <v>35</v>
      </c>
      <c r="G18" s="25"/>
      <c r="H18" s="29">
        <f>SUM(H19:H32)</f>
        <v>16369</v>
      </c>
      <c r="I18" s="27">
        <f t="shared" ref="I18:I29" si="0">H18/$H$6*100</f>
        <v>59.19001988790454</v>
      </c>
      <c r="J18" s="21"/>
      <c r="K18" s="24" t="s">
        <v>35</v>
      </c>
      <c r="L18" s="25"/>
      <c r="M18" s="26">
        <v>15128</v>
      </c>
      <c r="N18" s="27">
        <v>56.139830036738779</v>
      </c>
      <c r="O18" s="21"/>
      <c r="P18" s="24" t="s">
        <v>35</v>
      </c>
      <c r="Q18" s="25"/>
      <c r="R18" s="26">
        <v>15366</v>
      </c>
      <c r="S18" s="27">
        <v>60.44847</v>
      </c>
      <c r="T18" s="21"/>
    </row>
    <row r="19" spans="1:20" ht="21.6" x14ac:dyDescent="0.2">
      <c r="A19" s="30" t="s">
        <v>36</v>
      </c>
      <c r="B19" s="31" t="s">
        <v>37</v>
      </c>
      <c r="C19" s="26">
        <v>74</v>
      </c>
      <c r="D19" s="27">
        <v>0.2589585666293393</v>
      </c>
      <c r="E19" s="21"/>
      <c r="F19" s="30" t="s">
        <v>38</v>
      </c>
      <c r="G19" s="31" t="s">
        <v>37</v>
      </c>
      <c r="H19" s="32">
        <v>69</v>
      </c>
      <c r="I19" s="27">
        <f t="shared" si="0"/>
        <v>0.24950280238654854</v>
      </c>
      <c r="J19" s="21"/>
      <c r="K19" s="30" t="s">
        <v>39</v>
      </c>
      <c r="L19" s="31" t="s">
        <v>37</v>
      </c>
      <c r="M19" s="33">
        <v>53</v>
      </c>
      <c r="N19" s="27">
        <v>0.19668237651686646</v>
      </c>
      <c r="O19" s="21"/>
      <c r="P19" s="30" t="s">
        <v>39</v>
      </c>
      <c r="Q19" s="31" t="s">
        <v>37</v>
      </c>
      <c r="R19" s="33">
        <v>51</v>
      </c>
      <c r="S19" s="27">
        <v>0.19983999999999999</v>
      </c>
      <c r="T19" s="21"/>
    </row>
    <row r="20" spans="1:20" ht="18" customHeight="1" x14ac:dyDescent="0.2">
      <c r="A20" s="30" t="s">
        <v>40</v>
      </c>
      <c r="B20" s="25" t="s">
        <v>41</v>
      </c>
      <c r="C20" s="26">
        <v>368</v>
      </c>
      <c r="D20" s="27">
        <v>1.2877939529675251</v>
      </c>
      <c r="E20" s="21"/>
      <c r="F20" s="30" t="s">
        <v>42</v>
      </c>
      <c r="G20" s="25" t="s">
        <v>41</v>
      </c>
      <c r="H20" s="32">
        <v>344</v>
      </c>
      <c r="I20" s="27">
        <f t="shared" si="0"/>
        <v>1.2438980292894595</v>
      </c>
      <c r="J20" s="21"/>
      <c r="K20" s="30" t="s">
        <v>36</v>
      </c>
      <c r="L20" s="25" t="s">
        <v>41</v>
      </c>
      <c r="M20" s="33">
        <v>324</v>
      </c>
      <c r="N20" s="27">
        <v>1.2023601885182023</v>
      </c>
      <c r="O20" s="21"/>
      <c r="P20" s="30" t="s">
        <v>36</v>
      </c>
      <c r="Q20" s="25" t="s">
        <v>41</v>
      </c>
      <c r="R20" s="33">
        <v>317</v>
      </c>
      <c r="S20" s="27">
        <v>1.2421599999999999</v>
      </c>
      <c r="T20" s="21"/>
    </row>
    <row r="21" spans="1:20" ht="26.4" x14ac:dyDescent="0.2">
      <c r="A21" s="30" t="s">
        <v>43</v>
      </c>
      <c r="B21" s="25" t="s">
        <v>44</v>
      </c>
      <c r="C21" s="33">
        <v>1269</v>
      </c>
      <c r="D21" s="27">
        <v>4.4407894736842106</v>
      </c>
      <c r="E21" s="21"/>
      <c r="F21" s="30" t="s">
        <v>45</v>
      </c>
      <c r="G21" s="25" t="s">
        <v>44</v>
      </c>
      <c r="H21" s="32">
        <v>1332</v>
      </c>
      <c r="I21" s="27">
        <f t="shared" si="0"/>
        <v>4.8164888808533721</v>
      </c>
      <c r="J21" s="21"/>
      <c r="K21" s="30" t="s">
        <v>40</v>
      </c>
      <c r="L21" s="25" t="s">
        <v>46</v>
      </c>
      <c r="M21" s="33">
        <v>1264</v>
      </c>
      <c r="N21" s="27">
        <v>4.6906891305154561</v>
      </c>
      <c r="O21" s="21"/>
      <c r="P21" s="30" t="s">
        <v>40</v>
      </c>
      <c r="Q21" s="25" t="s">
        <v>46</v>
      </c>
      <c r="R21" s="33">
        <v>1347</v>
      </c>
      <c r="S21" s="27">
        <v>5.2782099999999996</v>
      </c>
      <c r="T21" s="21"/>
    </row>
    <row r="22" spans="1:20" ht="13.2" x14ac:dyDescent="0.2">
      <c r="A22" s="30" t="s">
        <v>47</v>
      </c>
      <c r="B22" s="34" t="s">
        <v>48</v>
      </c>
      <c r="C22" s="26">
        <v>3639</v>
      </c>
      <c r="D22" s="27">
        <v>12.73446248600224</v>
      </c>
      <c r="E22" s="21"/>
      <c r="F22" s="30" t="s">
        <v>49</v>
      </c>
      <c r="G22" s="35" t="s">
        <v>48</v>
      </c>
      <c r="H22" s="32">
        <v>3088</v>
      </c>
      <c r="I22" s="27">
        <f t="shared" si="0"/>
        <v>11.166154402458869</v>
      </c>
      <c r="J22" s="21"/>
      <c r="K22" s="30" t="s">
        <v>43</v>
      </c>
      <c r="L22" s="36" t="s">
        <v>50</v>
      </c>
      <c r="M22" s="33">
        <v>2951</v>
      </c>
      <c r="N22" s="27">
        <v>10.951126284929677</v>
      </c>
      <c r="O22" s="21"/>
      <c r="P22" s="30" t="s">
        <v>43</v>
      </c>
      <c r="Q22" s="36" t="s">
        <v>50</v>
      </c>
      <c r="R22" s="33">
        <v>3002</v>
      </c>
      <c r="S22" s="27">
        <v>11.76332</v>
      </c>
      <c r="T22" s="21"/>
    </row>
    <row r="23" spans="1:20" ht="13.2" x14ac:dyDescent="0.2">
      <c r="A23" s="30" t="s">
        <v>51</v>
      </c>
      <c r="B23" s="37" t="s">
        <v>52</v>
      </c>
      <c r="C23" s="33">
        <v>467</v>
      </c>
      <c r="D23" s="27">
        <v>1.6342385218365063</v>
      </c>
      <c r="E23" s="21"/>
      <c r="F23" s="30" t="s">
        <v>53</v>
      </c>
      <c r="G23" s="37" t="s">
        <v>52</v>
      </c>
      <c r="H23" s="32">
        <v>471</v>
      </c>
      <c r="I23" s="27">
        <f t="shared" si="0"/>
        <v>1.7031278249864401</v>
      </c>
      <c r="J23" s="21"/>
      <c r="K23" s="30" t="s">
        <v>47</v>
      </c>
      <c r="L23" s="36" t="s">
        <v>54</v>
      </c>
      <c r="M23" s="33">
        <v>458</v>
      </c>
      <c r="N23" s="27">
        <v>1.6996326121646195</v>
      </c>
      <c r="O23" s="21"/>
      <c r="P23" s="30" t="s">
        <v>47</v>
      </c>
      <c r="Q23" s="36" t="s">
        <v>54</v>
      </c>
      <c r="R23" s="33">
        <v>375</v>
      </c>
      <c r="S23" s="27">
        <v>1.4694400000000001</v>
      </c>
      <c r="T23" s="21"/>
    </row>
    <row r="24" spans="1:20" ht="26.4" x14ac:dyDescent="0.2">
      <c r="A24" s="30" t="s">
        <v>55</v>
      </c>
      <c r="B24" s="25" t="s">
        <v>56</v>
      </c>
      <c r="C24" s="33">
        <v>180</v>
      </c>
      <c r="D24" s="27">
        <v>0.62989921612541988</v>
      </c>
      <c r="E24" s="21"/>
      <c r="F24" s="30" t="s">
        <v>57</v>
      </c>
      <c r="G24" s="38" t="s">
        <v>58</v>
      </c>
      <c r="H24" s="32">
        <v>264</v>
      </c>
      <c r="I24" s="27">
        <f t="shared" si="0"/>
        <v>0.95461941782679449</v>
      </c>
      <c r="J24" s="21"/>
      <c r="K24" s="30" t="s">
        <v>51</v>
      </c>
      <c r="L24" s="38" t="s">
        <v>58</v>
      </c>
      <c r="M24" s="33">
        <v>304</v>
      </c>
      <c r="N24" s="27">
        <v>1.1281404237948565</v>
      </c>
      <c r="O24" s="21"/>
      <c r="P24" s="30" t="s">
        <v>51</v>
      </c>
      <c r="Q24" s="38" t="s">
        <v>58</v>
      </c>
      <c r="R24" s="33">
        <v>304</v>
      </c>
      <c r="S24" s="27">
        <v>1.1912199999999999</v>
      </c>
      <c r="T24" s="21"/>
    </row>
    <row r="25" spans="1:20" ht="36" x14ac:dyDescent="0.2">
      <c r="B25" s="39"/>
      <c r="E25" s="21"/>
      <c r="F25" s="30" t="s">
        <v>59</v>
      </c>
      <c r="G25" s="40" t="s">
        <v>60</v>
      </c>
      <c r="H25" s="32">
        <v>2766</v>
      </c>
      <c r="I25" s="27">
        <f t="shared" si="0"/>
        <v>10.001807991321641</v>
      </c>
      <c r="J25" s="21"/>
      <c r="K25" s="30" t="s">
        <v>55</v>
      </c>
      <c r="L25" s="40" t="s">
        <v>60</v>
      </c>
      <c r="M25" s="33">
        <v>1419</v>
      </c>
      <c r="N25" s="27">
        <v>5.2658923071213861</v>
      </c>
      <c r="O25" s="21"/>
      <c r="P25" s="30" t="s">
        <v>55</v>
      </c>
      <c r="Q25" s="40" t="s">
        <v>60</v>
      </c>
      <c r="R25" s="33">
        <v>1401</v>
      </c>
      <c r="S25" s="27">
        <v>5.4898100000000003</v>
      </c>
      <c r="T25" s="21"/>
    </row>
    <row r="26" spans="1:20" ht="26.4" x14ac:dyDescent="0.2">
      <c r="A26" s="30" t="s">
        <v>61</v>
      </c>
      <c r="B26" s="25" t="s">
        <v>62</v>
      </c>
      <c r="C26" s="33">
        <v>1232</v>
      </c>
      <c r="D26" s="27">
        <v>4.3113101903695412</v>
      </c>
      <c r="E26" s="21"/>
      <c r="F26" s="30" t="s">
        <v>63</v>
      </c>
      <c r="G26" s="40" t="s">
        <v>64</v>
      </c>
      <c r="H26" s="32">
        <v>1376</v>
      </c>
      <c r="I26" s="27">
        <f t="shared" si="0"/>
        <v>4.9755921171578379</v>
      </c>
      <c r="J26" s="21"/>
      <c r="K26" s="30" t="s">
        <v>61</v>
      </c>
      <c r="L26" s="40" t="s">
        <v>64</v>
      </c>
      <c r="M26" s="33">
        <v>1351</v>
      </c>
      <c r="N26" s="27">
        <v>5.0135451070620105</v>
      </c>
      <c r="O26" s="21"/>
      <c r="P26" s="30" t="s">
        <v>61</v>
      </c>
      <c r="Q26" s="40" t="s">
        <v>64</v>
      </c>
      <c r="R26" s="33">
        <v>1307</v>
      </c>
      <c r="S26" s="27">
        <v>5.1214700000000004</v>
      </c>
      <c r="T26" s="21"/>
    </row>
    <row r="27" spans="1:20" ht="26.4" x14ac:dyDescent="0.2">
      <c r="A27" s="30" t="s">
        <v>65</v>
      </c>
      <c r="B27" s="25" t="s">
        <v>66</v>
      </c>
      <c r="C27" s="33">
        <v>1871</v>
      </c>
      <c r="D27" s="27">
        <v>6.5474524076147818</v>
      </c>
      <c r="E27" s="41"/>
      <c r="F27" s="30" t="s">
        <v>67</v>
      </c>
      <c r="G27" s="42" t="s">
        <v>68</v>
      </c>
      <c r="H27" s="43">
        <v>1132</v>
      </c>
      <c r="I27" s="27">
        <f t="shared" si="0"/>
        <v>4.0932923521967099</v>
      </c>
      <c r="J27" s="41"/>
      <c r="K27" s="30" t="s">
        <v>65</v>
      </c>
      <c r="L27" s="44" t="s">
        <v>69</v>
      </c>
      <c r="M27" s="45">
        <v>1055</v>
      </c>
      <c r="N27" s="27">
        <v>3.9150925891564921</v>
      </c>
      <c r="O27" s="41"/>
      <c r="P27" s="30" t="s">
        <v>65</v>
      </c>
      <c r="Q27" s="44" t="s">
        <v>69</v>
      </c>
      <c r="R27" s="45">
        <v>1081</v>
      </c>
      <c r="S27" s="27">
        <v>4.2358900000000004</v>
      </c>
      <c r="T27" s="41"/>
    </row>
    <row r="28" spans="1:20" ht="26.4" x14ac:dyDescent="0.2">
      <c r="A28" s="30" t="s">
        <v>70</v>
      </c>
      <c r="B28" s="46" t="s">
        <v>71</v>
      </c>
      <c r="C28" s="45">
        <v>1074</v>
      </c>
      <c r="D28" s="47">
        <v>3.7583986562150056</v>
      </c>
      <c r="E28" s="41"/>
      <c r="F28" s="30" t="s">
        <v>72</v>
      </c>
      <c r="G28" s="42" t="s">
        <v>73</v>
      </c>
      <c r="H28" s="43">
        <v>1107</v>
      </c>
      <c r="I28" s="27">
        <f t="shared" si="0"/>
        <v>4.0028927861146268</v>
      </c>
      <c r="J28" s="41"/>
      <c r="K28" s="30" t="s">
        <v>74</v>
      </c>
      <c r="L28" s="42" t="s">
        <v>73</v>
      </c>
      <c r="M28" s="45">
        <v>1043</v>
      </c>
      <c r="N28" s="27">
        <v>3.8705607303224849</v>
      </c>
      <c r="O28" s="41"/>
      <c r="P28" s="30" t="s">
        <v>74</v>
      </c>
      <c r="Q28" s="42" t="s">
        <v>73</v>
      </c>
      <c r="R28" s="45">
        <v>1064</v>
      </c>
      <c r="S28" s="27">
        <v>4.1692799999999997</v>
      </c>
      <c r="T28" s="41"/>
    </row>
    <row r="29" spans="1:20" ht="13.2" x14ac:dyDescent="0.2">
      <c r="B29" s="39"/>
      <c r="E29" s="41"/>
      <c r="F29" s="30" t="s">
        <v>75</v>
      </c>
      <c r="G29" s="46" t="s">
        <v>66</v>
      </c>
      <c r="H29" s="43">
        <v>2190</v>
      </c>
      <c r="I29" s="27">
        <f t="shared" si="0"/>
        <v>7.9190019887904546</v>
      </c>
      <c r="J29" s="41"/>
      <c r="K29" s="30" t="s">
        <v>76</v>
      </c>
      <c r="L29" s="46" t="s">
        <v>66</v>
      </c>
      <c r="M29" s="45">
        <v>2446</v>
      </c>
      <c r="N29" s="27">
        <v>9.0770772256651941</v>
      </c>
      <c r="O29" s="41"/>
      <c r="P29" s="30" t="s">
        <v>76</v>
      </c>
      <c r="Q29" s="46" t="s">
        <v>66</v>
      </c>
      <c r="R29" s="45">
        <v>2703</v>
      </c>
      <c r="S29" s="27">
        <v>10.59169</v>
      </c>
      <c r="T29" s="41"/>
    </row>
    <row r="30" spans="1:20" ht="26.4" x14ac:dyDescent="0.2">
      <c r="A30" s="30" t="s">
        <v>77</v>
      </c>
      <c r="B30" s="46" t="s">
        <v>78</v>
      </c>
      <c r="C30" s="45">
        <v>204</v>
      </c>
      <c r="D30" s="47">
        <v>0.71388577827547595</v>
      </c>
      <c r="E30" s="41"/>
      <c r="F30" s="30" t="s">
        <v>79</v>
      </c>
      <c r="G30" s="46" t="s">
        <v>80</v>
      </c>
      <c r="H30" s="43">
        <v>118</v>
      </c>
      <c r="I30" s="27">
        <f>H30/$H$6*100</f>
        <v>0.4266859519074308</v>
      </c>
      <c r="J30" s="41"/>
      <c r="K30" s="30" t="s">
        <v>81</v>
      </c>
      <c r="L30" s="46" t="s">
        <v>80</v>
      </c>
      <c r="M30" s="45">
        <v>171</v>
      </c>
      <c r="N30" s="27">
        <v>0.6345789883846068</v>
      </c>
      <c r="O30" s="41"/>
      <c r="P30" s="30" t="s">
        <v>81</v>
      </c>
      <c r="Q30" s="46" t="s">
        <v>80</v>
      </c>
      <c r="R30" s="45">
        <v>145</v>
      </c>
      <c r="S30" s="27">
        <v>0.56818000000000002</v>
      </c>
      <c r="T30" s="41"/>
    </row>
    <row r="31" spans="1:20" ht="36" x14ac:dyDescent="0.2">
      <c r="A31" s="30" t="s">
        <v>82</v>
      </c>
      <c r="B31" s="48" t="s">
        <v>83</v>
      </c>
      <c r="C31" s="45">
        <v>5978</v>
      </c>
      <c r="D31" s="47">
        <v>21</v>
      </c>
      <c r="E31" s="41"/>
      <c r="F31" s="30" t="s">
        <v>84</v>
      </c>
      <c r="G31" s="49" t="s">
        <v>85</v>
      </c>
      <c r="H31" s="43">
        <v>1295</v>
      </c>
      <c r="I31" s="27">
        <f>H31/$H$6*100</f>
        <v>4.6826975230518899</v>
      </c>
      <c r="J31" s="41"/>
      <c r="K31" s="30" t="s">
        <v>86</v>
      </c>
      <c r="L31" s="49" t="s">
        <v>85</v>
      </c>
      <c r="M31" s="45">
        <v>1401</v>
      </c>
      <c r="N31" s="27">
        <v>5.1990945188703748</v>
      </c>
      <c r="O31" s="41"/>
      <c r="P31" s="30" t="s">
        <v>86</v>
      </c>
      <c r="Q31" s="49" t="s">
        <v>85</v>
      </c>
      <c r="R31" s="45">
        <v>1453</v>
      </c>
      <c r="S31" s="27">
        <v>5.6935700000000002</v>
      </c>
      <c r="T31" s="41"/>
    </row>
    <row r="32" spans="1:20" ht="36" x14ac:dyDescent="0.2">
      <c r="A32" s="30" t="s">
        <v>87</v>
      </c>
      <c r="B32" s="50" t="s">
        <v>88</v>
      </c>
      <c r="C32" s="45">
        <v>801</v>
      </c>
      <c r="D32" s="47">
        <v>2.8030515117581185</v>
      </c>
      <c r="E32" s="41"/>
      <c r="F32" s="30" t="s">
        <v>89</v>
      </c>
      <c r="G32" s="51" t="s">
        <v>90</v>
      </c>
      <c r="H32" s="52">
        <v>817</v>
      </c>
      <c r="I32" s="47">
        <f>H32/$H$6*100</f>
        <v>2.954257819562466</v>
      </c>
      <c r="J32" s="41"/>
      <c r="K32" s="30" t="s">
        <v>91</v>
      </c>
      <c r="L32" s="48" t="s">
        <v>90</v>
      </c>
      <c r="M32" s="53">
        <v>888</v>
      </c>
      <c r="N32" s="47">
        <v>3.2953575537165545</v>
      </c>
      <c r="O32" s="41"/>
      <c r="P32" s="30" t="s">
        <v>91</v>
      </c>
      <c r="Q32" s="48" t="s">
        <v>90</v>
      </c>
      <c r="R32" s="53">
        <v>816</v>
      </c>
      <c r="S32" s="47">
        <v>3.1974900000000002</v>
      </c>
      <c r="T32" s="41"/>
    </row>
    <row r="33" spans="1:20" ht="18" customHeight="1" x14ac:dyDescent="0.2">
      <c r="A33" s="30"/>
      <c r="B33" s="46"/>
      <c r="C33" s="45"/>
      <c r="D33" s="47"/>
      <c r="E33" s="41"/>
      <c r="F33" s="30"/>
      <c r="G33" s="54"/>
      <c r="H33" s="52"/>
      <c r="I33" s="47"/>
      <c r="J33" s="41"/>
      <c r="K33" s="30"/>
      <c r="L33" s="46"/>
      <c r="M33" s="53"/>
      <c r="N33" s="47"/>
      <c r="O33" s="41"/>
      <c r="P33" s="30"/>
      <c r="Q33" s="46"/>
      <c r="R33" s="53"/>
      <c r="S33" s="47"/>
      <c r="T33" s="41"/>
    </row>
    <row r="34" spans="1:20" ht="26.4" x14ac:dyDescent="0.2">
      <c r="A34" s="55" t="s">
        <v>84</v>
      </c>
      <c r="B34" s="56" t="s">
        <v>96</v>
      </c>
      <c r="C34" s="57">
        <v>109</v>
      </c>
      <c r="D34" s="58">
        <v>0.3814389697648376</v>
      </c>
      <c r="E34" s="41"/>
      <c r="F34" s="55" t="s">
        <v>92</v>
      </c>
      <c r="G34" s="59" t="s">
        <v>96</v>
      </c>
      <c r="H34" s="60">
        <v>288</v>
      </c>
      <c r="I34" s="58">
        <f>H34/$H$6*100</f>
        <v>1.0414030012655939</v>
      </c>
      <c r="J34" s="41"/>
      <c r="K34" s="55" t="s">
        <v>93</v>
      </c>
      <c r="L34" s="56" t="s">
        <v>96</v>
      </c>
      <c r="M34" s="61">
        <v>693</v>
      </c>
      <c r="N34" s="58">
        <v>2.5717148476639329</v>
      </c>
      <c r="O34" s="41"/>
      <c r="P34" s="55" t="s">
        <v>93</v>
      </c>
      <c r="Q34" s="56" t="s">
        <v>96</v>
      </c>
      <c r="R34" s="61">
        <v>100</v>
      </c>
      <c r="S34" s="58">
        <v>0.39184999999999998</v>
      </c>
      <c r="T34" s="41"/>
    </row>
    <row r="35" spans="1:20" ht="18" customHeight="1" x14ac:dyDescent="0.2">
      <c r="I35" s="62"/>
      <c r="N35" s="63"/>
      <c r="S35" s="63" t="s">
        <v>94</v>
      </c>
    </row>
  </sheetData>
  <mergeCells count="4">
    <mergeCell ref="C4:D4"/>
    <mergeCell ref="H4:I4"/>
    <mergeCell ref="M4:N4"/>
    <mergeCell ref="R4:S4"/>
  </mergeCells>
  <phoneticPr fontId="3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10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2(9)産業別就業人口</vt:lpstr>
      <vt:lpstr>'2(9)産業別就業人口'!Print_Area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2020-01-06T01:17:25Z</dcterms:created>
  <dcterms:modified xsi:type="dcterms:W3CDTF">2026-03-11T23:50:56Z</dcterms:modified>
</cp:coreProperties>
</file>